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0" i="3"/>
  <c r="F50"/>
  <c r="F59"/>
  <c r="G59"/>
  <c r="G74"/>
  <c r="G63"/>
  <c r="G28"/>
  <c r="F81"/>
  <c r="H82"/>
  <c r="G81"/>
  <c r="G84"/>
  <c r="F84"/>
  <c r="F74"/>
  <c r="H75"/>
  <c r="H83"/>
  <c r="H85"/>
  <c r="F63"/>
  <c r="H64"/>
  <c r="F28"/>
  <c r="H29"/>
  <c r="H19"/>
  <c r="G99"/>
  <c r="F99"/>
  <c r="H101"/>
  <c r="G88"/>
  <c r="G87" s="1"/>
  <c r="F53"/>
  <c r="G48"/>
  <c r="G40"/>
  <c r="H23"/>
  <c r="G93"/>
  <c r="F93"/>
  <c r="H94"/>
  <c r="G13"/>
  <c r="G12" s="1"/>
  <c r="F13"/>
  <c r="F12" s="1"/>
  <c r="H14"/>
  <c r="G53"/>
  <c r="G67"/>
  <c r="F67"/>
  <c r="H69"/>
  <c r="H98"/>
  <c r="G72"/>
  <c r="F72"/>
  <c r="H73"/>
  <c r="G20"/>
  <c r="F20"/>
  <c r="H18"/>
  <c r="H17"/>
  <c r="F88"/>
  <c r="F26"/>
  <c r="H103"/>
  <c r="H65"/>
  <c r="H46"/>
  <c r="G46"/>
  <c r="G45" s="1"/>
  <c r="F46"/>
  <c r="F45" s="1"/>
  <c r="F35"/>
  <c r="G35"/>
  <c r="G26"/>
  <c r="G7"/>
  <c r="G6" s="1"/>
  <c r="F86" l="1"/>
  <c r="F87"/>
  <c r="H84"/>
  <c r="H81"/>
  <c r="H72"/>
  <c r="H45"/>
  <c r="G106"/>
  <c r="F62"/>
  <c r="G79"/>
  <c r="F79"/>
  <c r="H80"/>
  <c r="F70"/>
  <c r="G70"/>
  <c r="H76"/>
  <c r="H71"/>
  <c r="G24"/>
  <c r="G11" s="1"/>
  <c r="G34"/>
  <c r="F34"/>
  <c r="H37"/>
  <c r="G62" l="1"/>
  <c r="H62" s="1"/>
  <c r="H63"/>
  <c r="H70"/>
  <c r="H79"/>
  <c r="G10"/>
  <c r="H110"/>
  <c r="G109"/>
  <c r="F109"/>
  <c r="G77"/>
  <c r="G66" s="1"/>
  <c r="G61" s="1"/>
  <c r="F77"/>
  <c r="F66" s="1"/>
  <c r="H78"/>
  <c r="G51"/>
  <c r="F51"/>
  <c r="H52"/>
  <c r="F40"/>
  <c r="F24"/>
  <c r="F11" s="1"/>
  <c r="G5" l="1"/>
  <c r="H109"/>
  <c r="F10"/>
  <c r="G44"/>
  <c r="H77"/>
  <c r="F48"/>
  <c r="H8"/>
  <c r="H9"/>
  <c r="H15"/>
  <c r="H16"/>
  <c r="H20"/>
  <c r="H22"/>
  <c r="H24"/>
  <c r="H27"/>
  <c r="H30"/>
  <c r="H33"/>
  <c r="H36"/>
  <c r="H41"/>
  <c r="H42"/>
  <c r="H43"/>
  <c r="H54"/>
  <c r="H68"/>
  <c r="H89"/>
  <c r="H95"/>
  <c r="H96"/>
  <c r="H97"/>
  <c r="H100"/>
  <c r="H102"/>
  <c r="H107"/>
  <c r="G32"/>
  <c r="G31" s="1"/>
  <c r="G39"/>
  <c r="G108"/>
  <c r="F108"/>
  <c r="F92"/>
  <c r="F91" s="1"/>
  <c r="F90" s="1"/>
  <c r="F111" s="1"/>
  <c r="F39"/>
  <c r="F38" s="1"/>
  <c r="F106"/>
  <c r="F105" s="1"/>
  <c r="F104" s="1"/>
  <c r="F7"/>
  <c r="H13"/>
  <c r="H108" l="1"/>
  <c r="G92"/>
  <c r="G91" s="1"/>
  <c r="G90" s="1"/>
  <c r="H11"/>
  <c r="H51"/>
  <c r="H7"/>
  <c r="H74"/>
  <c r="H40"/>
  <c r="H32"/>
  <c r="H28"/>
  <c r="F44"/>
  <c r="H99"/>
  <c r="H67"/>
  <c r="H106"/>
  <c r="H26"/>
  <c r="H35"/>
  <c r="H12"/>
  <c r="G38"/>
  <c r="H39"/>
  <c r="G86"/>
  <c r="H86" s="1"/>
  <c r="H87"/>
  <c r="H31"/>
  <c r="H93"/>
  <c r="F61"/>
  <c r="H88"/>
  <c r="G105"/>
  <c r="H34"/>
  <c r="F6"/>
  <c r="F5" s="1"/>
  <c r="H38" l="1"/>
  <c r="H44"/>
  <c r="H61"/>
  <c r="H53"/>
  <c r="H66"/>
  <c r="H92"/>
  <c r="H91"/>
  <c r="H90"/>
  <c r="G104"/>
  <c r="H104" s="1"/>
  <c r="H105"/>
  <c r="H6"/>
  <c r="G111" l="1"/>
  <c r="H50"/>
  <c r="H10"/>
  <c r="H111" l="1"/>
  <c r="H5"/>
</calcChain>
</file>

<file path=xl/sharedStrings.xml><?xml version="1.0" encoding="utf-8"?>
<sst xmlns="http://schemas.openxmlformats.org/spreadsheetml/2006/main" count="360" uniqueCount="159">
  <si>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</si>
  <si>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</si>
  <si>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</si>
  <si>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</si>
  <si>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</si>
  <si>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</si>
  <si>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</si>
  <si>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</si>
  <si>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</si>
  <si>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</si>
  <si>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</si>
  <si>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</si>
  <si>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</si>
  <si>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</si>
  <si>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</si>
  <si>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</si>
  <si>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</si>
  <si>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</si>
  <si>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</si>
  <si>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</si>
  <si>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</si>
  <si>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</si>
  <si>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</si>
  <si>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</si>
  <si>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</si>
  <si>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</si>
  <si>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</si>
  <si>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</si>
  <si>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</si>
  <si>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</si>
  <si>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</si>
  <si>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</si>
  <si>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</si>
  <si>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</si>
  <si>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</si>
  <si>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</si>
  <si>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</si>
  <si>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</si>
  <si>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</si>
  <si>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</si>
  <si>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</si>
  <si>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</si>
  <si>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</si>
  <si>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</si>
  <si>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</si>
  <si>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</si>
  <si>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</si>
  <si>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</si>
  <si>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</si>
  <si>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</si>
  <si>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</si>
  <si>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</si>
  <si>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</si>
  <si>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</si>
  <si>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</si>
  <si>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</si>
  <si>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</si>
  <si>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</si>
  <si>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</si>
  <si>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</si>
  <si>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</si>
  <si>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</si>
  <si>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</si>
  <si>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</si>
  <si>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</si>
  <si>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</si>
  <si>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</si>
  <si>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</si>
  <si>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</si>
  <si>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</si>
  <si>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</si>
  <si>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</si>
  <si>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</si>
  <si>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</si>
  <si>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</si>
  <si>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</si>
  <si>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</si>
  <si>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</si>
  <si>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</si>
  <si>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</si>
  <si>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</si>
  <si>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</si>
  <si>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</si>
  <si>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</si>
  <si>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</si>
  <si>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</si>
  <si>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</si>
  <si>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</si>
  <si>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</si>
  <si>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</si>
  <si>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</si>
  <si>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</si>
  <si>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</si>
  <si>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</si>
  <si>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</si>
  <si>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</si>
  <si>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</si>
  <si>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</si>
  <si>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</si>
  <si>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</si>
  <si>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</si>
  <si>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</si>
  <si>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</si>
  <si>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</si>
  <si>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</si>
  <si>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</si>
  <si>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</si>
  <si>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</si>
  <si>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</si>
  <si>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</si>
  <si>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</si>
  <si>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</si>
  <si>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</si>
  <si>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</si>
  <si>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</si>
  <si>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</si>
  <si>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</si>
  <si>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</si>
  <si>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</si>
  <si>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</si>
  <si>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</si>
  <si>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</si>
  <si>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</si>
  <si>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</si>
  <si>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</si>
  <si>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</si>
  <si>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</si>
  <si>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</si>
  <si>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</si>
  <si>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</si>
  <si>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</si>
  <si>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</si>
  <si>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80.9.90.00000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</si>
  <si>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</si>
  <si>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</si>
  <si>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</si>
  <si>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</si>
  <si>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</si>
  <si>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</si>
  <si>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</si>
  <si>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</si>
  <si>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Прогноз бюджета на 2022 г. руб.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</si>
  <si>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</si>
  <si>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</si>
  <si>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</si>
  <si>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</si>
  <si>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</si>
  <si>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</si>
  <si>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</si>
  <si>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</si>
  <si>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</si>
  <si>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2022-2024годы"</t>
  </si>
  <si>
    <t>МП "Развитие и сохранение культуры Большеивановского сельского поселения на 2022-2024 годы"</t>
  </si>
  <si>
    <t>МП «Пожарная безопасность и защита населения территории Большеивановского сельского поселения от чрезвычайных ситуаций на 2022-2024 годы</t>
  </si>
  <si>
    <t>МП "Повышение эффектинвости деятельности в сфере муниципального управления в администрации Большеивановского сельского поселения на 2022-2024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</si>
  <si>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2022-2024 годы"</t>
  </si>
  <si>
    <t>0310</t>
  </si>
  <si>
    <t>Исполнение расходов бюджета Большеивановского сельского поселения по ведомственной классификации расходов за   3 кв 2022 год</t>
  </si>
  <si>
    <t>Исполнение на 30.09.2022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</si>
</sst>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6"/>
  <sheetViews>
    <sheetView tabSelected="1" workbookViewId="0">
      <selection activeCell="G51" sqref="G51:G52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4.85546875" style="28" customWidth="1"/>
    <col min="8" max="8" width="13.28515625" style="26" customWidth="1"/>
  </cols>
  <sheetData>
    <row r="1" spans="1:8">
      <c r="F1" s="22" t="s">
        <v>97</v>
      </c>
    </row>
    <row r="3" spans="1:8" ht="30.75" customHeight="1">
      <c r="A3" s="58" t="s">
        <v>157</v>
      </c>
      <c r="B3" s="59"/>
      <c r="C3" s="59"/>
      <c r="D3" s="59"/>
      <c r="E3" s="59"/>
      <c r="F3" s="60"/>
    </row>
    <row r="4" spans="1:8" s="1" customFormat="1" ht="36.75" customHeight="1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141</v>
      </c>
      <c r="G4" s="34" t="s">
        <v>158</v>
      </c>
      <c r="H4" s="34" t="s">
        <v>98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F6+F10+F28+F31+F34</f>
        <v>2648553.9</v>
      </c>
      <c r="G5" s="53">
        <f>G6+G10+G28+G31+G34</f>
        <v>1893708.8399999999</v>
      </c>
      <c r="H5" s="54">
        <f>G5/F5*100</f>
        <v>71.499728210175377</v>
      </c>
    </row>
    <row r="6" spans="1:8" s="4" customFormat="1" ht="24.75" customHeight="1">
      <c r="A6" s="35" t="s">
        <v>37</v>
      </c>
      <c r="B6" s="15">
        <v>945</v>
      </c>
      <c r="C6" s="15" t="s">
        <v>2</v>
      </c>
      <c r="D6" s="15"/>
      <c r="E6" s="15"/>
      <c r="F6" s="23">
        <f>F7</f>
        <v>709545.9</v>
      </c>
      <c r="G6" s="23">
        <f>G7</f>
        <v>546890.1</v>
      </c>
      <c r="H6" s="29">
        <f t="shared" ref="H6:H77" si="0">G6/F6*100</f>
        <v>77.076070765823602</v>
      </c>
    </row>
    <row r="7" spans="1:8" s="8" customFormat="1" ht="13.5" customHeight="1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709545.9</v>
      </c>
      <c r="G7" s="24">
        <f>G8+G9</f>
        <v>546890.1</v>
      </c>
      <c r="H7" s="29">
        <f t="shared" si="0"/>
        <v>77.076070765823602</v>
      </c>
    </row>
    <row r="8" spans="1:8" s="8" customFormat="1" ht="25.5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563810</v>
      </c>
      <c r="G8" s="24">
        <v>422358</v>
      </c>
      <c r="H8" s="31">
        <f t="shared" si="0"/>
        <v>74.911406324825734</v>
      </c>
    </row>
    <row r="9" spans="1:8" s="8" customFormat="1" ht="39.75" customHeight="1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145735.9</v>
      </c>
      <c r="G9" s="24">
        <v>124532.1</v>
      </c>
      <c r="H9" s="31">
        <f t="shared" si="0"/>
        <v>85.450530720296101</v>
      </c>
    </row>
    <row r="10" spans="1:8" s="8" customFormat="1" ht="51.75" customHeight="1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1881291</v>
      </c>
      <c r="G10" s="23">
        <f>G11+G26</f>
        <v>1301801.74</v>
      </c>
      <c r="H10" s="29">
        <f t="shared" si="0"/>
        <v>69.197255501674121</v>
      </c>
    </row>
    <row r="11" spans="1:8" s="8" customFormat="1" ht="51">
      <c r="A11" s="35" t="s">
        <v>154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1878591</v>
      </c>
      <c r="G11" s="23">
        <f>G12+G20+G24</f>
        <v>1301801.74</v>
      </c>
      <c r="H11" s="29">
        <f t="shared" si="0"/>
        <v>69.296709076110758</v>
      </c>
    </row>
    <row r="12" spans="1:8" s="8" customFormat="1" ht="30" customHeight="1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1863591</v>
      </c>
      <c r="G12" s="23">
        <f>G13+G17+G19+G18</f>
        <v>1291662.74</v>
      </c>
      <c r="H12" s="29">
        <f t="shared" si="0"/>
        <v>69.310419507284593</v>
      </c>
    </row>
    <row r="13" spans="1:8" s="8" customFormat="1" ht="35.25" customHeight="1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1435791</v>
      </c>
      <c r="G13" s="23">
        <f>G14+G15+G16</f>
        <v>1107344.01</v>
      </c>
      <c r="H13" s="29">
        <f t="shared" si="0"/>
        <v>77.124317536465952</v>
      </c>
    </row>
    <row r="14" spans="1:8" ht="25.5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1054951</v>
      </c>
      <c r="G14" s="24">
        <v>861510</v>
      </c>
      <c r="H14" s="29">
        <f t="shared" ref="H14" si="1">G14/F14*100</f>
        <v>81.663508542102903</v>
      </c>
    </row>
    <row r="15" spans="1:8" ht="25.5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380840</v>
      </c>
      <c r="G16" s="24">
        <v>245834.01</v>
      </c>
      <c r="H16" s="29">
        <f t="shared" si="0"/>
        <v>64.550470013654021</v>
      </c>
    </row>
    <row r="17" spans="1:8" ht="25.5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363800</v>
      </c>
      <c r="G17" s="29">
        <v>154318.73000000001</v>
      </c>
      <c r="H17" s="29">
        <f t="shared" ref="H17:H19" si="2">G17/F17*100</f>
        <v>42.418562396921388</v>
      </c>
    </row>
    <row r="18" spans="1:8" ht="25.5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135</v>
      </c>
      <c r="F18" s="23">
        <v>34000</v>
      </c>
      <c r="G18" s="29"/>
      <c r="H18" s="29">
        <f t="shared" si="2"/>
        <v>0</v>
      </c>
    </row>
    <row r="19" spans="1:8" s="6" customFormat="1" ht="12.75">
      <c r="A19" s="30" t="s">
        <v>142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30000</v>
      </c>
      <c r="G19" s="24">
        <v>30000</v>
      </c>
      <c r="H19" s="29">
        <f t="shared" si="2"/>
        <v>100</v>
      </c>
    </row>
    <row r="20" spans="1:8" ht="12.75">
      <c r="A20" s="21" t="s">
        <v>136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5139</v>
      </c>
      <c r="H20" s="29">
        <f t="shared" si="0"/>
        <v>51.39</v>
      </c>
    </row>
    <row r="21" spans="1:8" s="6" customFormat="1" ht="28.5" customHeight="1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5139</v>
      </c>
      <c r="H22" s="29">
        <f t="shared" si="0"/>
        <v>51.39</v>
      </c>
    </row>
    <row r="23" spans="1:8" s="6" customFormat="1" ht="12.75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/>
      <c r="G23" s="24"/>
      <c r="H23" s="29" t="e">
        <f t="shared" si="0"/>
        <v>#DIV/0!</v>
      </c>
    </row>
    <row r="24" spans="1:8" ht="25.5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2700</v>
      </c>
      <c r="G26" s="23">
        <f>G27</f>
        <v>0</v>
      </c>
      <c r="H26" s="29">
        <f t="shared" si="0"/>
        <v>0</v>
      </c>
    </row>
    <row r="27" spans="1:8" ht="25.5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2700</v>
      </c>
      <c r="G27" s="31"/>
      <c r="H27" s="29">
        <f t="shared" si="0"/>
        <v>0</v>
      </c>
    </row>
    <row r="28" spans="1:8" s="2" customFormat="1" ht="39" customHeight="1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46017</v>
      </c>
      <c r="G28" s="23">
        <f>G29+G30</f>
        <v>45017</v>
      </c>
      <c r="H28" s="29">
        <f t="shared" si="0"/>
        <v>97.82689006236825</v>
      </c>
    </row>
    <row r="29" spans="1:8" ht="12.75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143</v>
      </c>
      <c r="F29" s="24">
        <v>45017</v>
      </c>
      <c r="G29" s="31">
        <v>45017</v>
      </c>
      <c r="H29" s="29">
        <f t="shared" ref="H29" si="3">G29/F29*100</f>
        <v>100</v>
      </c>
    </row>
    <row r="30" spans="1:8" ht="12.75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144</v>
      </c>
      <c r="F30" s="24">
        <v>1000</v>
      </c>
      <c r="G30" s="31"/>
      <c r="H30" s="29">
        <f t="shared" si="0"/>
        <v>0</v>
      </c>
    </row>
    <row r="31" spans="1:8" s="8" customFormat="1" ht="12.75">
      <c r="A31" s="36" t="s">
        <v>38</v>
      </c>
      <c r="B31" s="15">
        <v>945</v>
      </c>
      <c r="C31" s="19" t="s">
        <v>4</v>
      </c>
      <c r="D31" s="14"/>
      <c r="E31" s="14"/>
      <c r="F31" s="23">
        <v>10000</v>
      </c>
      <c r="G31" s="23">
        <f>G32</f>
        <v>0</v>
      </c>
      <c r="H31" s="29">
        <f t="shared" si="0"/>
        <v>0</v>
      </c>
    </row>
    <row r="32" spans="1:8" ht="12.75">
      <c r="A32" s="10" t="s">
        <v>39</v>
      </c>
      <c r="B32" s="16">
        <v>945</v>
      </c>
      <c r="C32" s="18" t="s">
        <v>4</v>
      </c>
      <c r="D32" s="18" t="s">
        <v>80</v>
      </c>
      <c r="E32" s="17"/>
      <c r="F32" s="24">
        <v>10000</v>
      </c>
      <c r="G32" s="24">
        <f>G33</f>
        <v>0</v>
      </c>
      <c r="H32" s="29">
        <f t="shared" si="0"/>
        <v>0</v>
      </c>
    </row>
    <row r="33" spans="1:8" ht="12.75">
      <c r="A33" s="30" t="s">
        <v>53</v>
      </c>
      <c r="B33" s="16">
        <v>945</v>
      </c>
      <c r="C33" s="18" t="s">
        <v>4</v>
      </c>
      <c r="D33" s="18" t="s">
        <v>80</v>
      </c>
      <c r="E33" s="18" t="s">
        <v>32</v>
      </c>
      <c r="F33" s="24">
        <v>10000</v>
      </c>
      <c r="G33" s="31"/>
      <c r="H33" s="29">
        <f t="shared" si="0"/>
        <v>0</v>
      </c>
    </row>
    <row r="34" spans="1:8" s="8" customFormat="1" ht="12.75">
      <c r="A34" s="37" t="s">
        <v>6</v>
      </c>
      <c r="B34" s="15">
        <v>945</v>
      </c>
      <c r="C34" s="19" t="s">
        <v>5</v>
      </c>
      <c r="D34" s="19"/>
      <c r="E34" s="19"/>
      <c r="F34" s="23">
        <f>F36+F37</f>
        <v>1700</v>
      </c>
      <c r="G34" s="23">
        <f>G36+G37</f>
        <v>0</v>
      </c>
      <c r="H34" s="29">
        <f t="shared" si="0"/>
        <v>0</v>
      </c>
    </row>
    <row r="35" spans="1:8" ht="12.75">
      <c r="A35" s="44" t="s">
        <v>40</v>
      </c>
      <c r="B35" s="15">
        <v>945</v>
      </c>
      <c r="C35" s="19" t="s">
        <v>5</v>
      </c>
      <c r="D35" s="14"/>
      <c r="E35" s="19"/>
      <c r="F35" s="23">
        <f>F36+F37</f>
        <v>1700</v>
      </c>
      <c r="G35" s="23">
        <f>G36+G37</f>
        <v>0</v>
      </c>
      <c r="H35" s="29">
        <f t="shared" si="0"/>
        <v>0</v>
      </c>
    </row>
    <row r="36" spans="1:8" ht="12.75">
      <c r="A36" s="30" t="s">
        <v>52</v>
      </c>
      <c r="B36" s="16">
        <v>945</v>
      </c>
      <c r="C36" s="18" t="s">
        <v>5</v>
      </c>
      <c r="D36" s="17" t="s">
        <v>81</v>
      </c>
      <c r="E36" s="18" t="s">
        <v>82</v>
      </c>
      <c r="F36" s="24">
        <v>1700</v>
      </c>
      <c r="G36" s="31">
        <v>0</v>
      </c>
      <c r="H36" s="29">
        <f t="shared" si="0"/>
        <v>0</v>
      </c>
    </row>
    <row r="37" spans="1:8" ht="12.75">
      <c r="A37" s="30" t="s">
        <v>117</v>
      </c>
      <c r="B37" s="16">
        <v>945</v>
      </c>
      <c r="C37" s="18" t="s">
        <v>5</v>
      </c>
      <c r="D37" s="17" t="s">
        <v>132</v>
      </c>
      <c r="E37" s="18" t="s">
        <v>27</v>
      </c>
      <c r="F37" s="24">
        <v>0</v>
      </c>
      <c r="G37" s="31">
        <v>0</v>
      </c>
      <c r="H37" s="29" t="e">
        <f t="shared" ref="H37" si="4">G37/F37*100</f>
        <v>#DIV/0!</v>
      </c>
    </row>
    <row r="38" spans="1:8" s="3" customFormat="1" ht="16.5">
      <c r="A38" s="57" t="s">
        <v>7</v>
      </c>
      <c r="B38" s="51">
        <v>945</v>
      </c>
      <c r="C38" s="52" t="s">
        <v>42</v>
      </c>
      <c r="D38" s="52"/>
      <c r="E38" s="52"/>
      <c r="F38" s="53">
        <f>F39</f>
        <v>93200</v>
      </c>
      <c r="G38" s="53">
        <f>G39</f>
        <v>47817.279999999999</v>
      </c>
      <c r="H38" s="54">
        <f t="shared" si="0"/>
        <v>51.306094420600857</v>
      </c>
    </row>
    <row r="39" spans="1:8" ht="12.75">
      <c r="A39" s="12" t="s">
        <v>41</v>
      </c>
      <c r="B39" s="16">
        <v>945</v>
      </c>
      <c r="C39" s="18" t="s">
        <v>8</v>
      </c>
      <c r="D39" s="18"/>
      <c r="E39" s="18"/>
      <c r="F39" s="24">
        <f>F40</f>
        <v>93200</v>
      </c>
      <c r="G39" s="24">
        <f>G40</f>
        <v>47817.279999999999</v>
      </c>
      <c r="H39" s="29">
        <f t="shared" si="0"/>
        <v>51.306094420600857</v>
      </c>
    </row>
    <row r="40" spans="1:8" s="4" customFormat="1" ht="25.5">
      <c r="A40" s="11" t="s">
        <v>43</v>
      </c>
      <c r="B40" s="16">
        <v>945</v>
      </c>
      <c r="C40" s="18" t="s">
        <v>8</v>
      </c>
      <c r="D40" s="18" t="s">
        <v>83</v>
      </c>
      <c r="E40" s="18"/>
      <c r="F40" s="24">
        <f>F41+F42+F43</f>
        <v>93200</v>
      </c>
      <c r="G40" s="24">
        <f>G41+G42+G43</f>
        <v>47817.279999999999</v>
      </c>
      <c r="H40" s="29">
        <f t="shared" si="0"/>
        <v>51.306094420600857</v>
      </c>
    </row>
    <row r="41" spans="1:8" s="4" customFormat="1" ht="25.5">
      <c r="A41" s="30" t="s">
        <v>74</v>
      </c>
      <c r="B41" s="16">
        <v>945</v>
      </c>
      <c r="C41" s="18" t="s">
        <v>8</v>
      </c>
      <c r="D41" s="18" t="s">
        <v>83</v>
      </c>
      <c r="E41" s="18" t="s">
        <v>25</v>
      </c>
      <c r="F41" s="24">
        <v>61000</v>
      </c>
      <c r="G41" s="24">
        <v>36726</v>
      </c>
      <c r="H41" s="29">
        <f t="shared" si="0"/>
        <v>60.206557377049187</v>
      </c>
    </row>
    <row r="42" spans="1:8" s="4" customFormat="1" ht="41.25" customHeight="1">
      <c r="A42" s="30" t="s">
        <v>70</v>
      </c>
      <c r="B42" s="16">
        <v>945</v>
      </c>
      <c r="C42" s="18" t="s">
        <v>8</v>
      </c>
      <c r="D42" s="18" t="s">
        <v>83</v>
      </c>
      <c r="E42" s="18" t="s">
        <v>69</v>
      </c>
      <c r="F42" s="24">
        <v>18300</v>
      </c>
      <c r="G42" s="24">
        <v>11091.28</v>
      </c>
      <c r="H42" s="29">
        <f t="shared" si="0"/>
        <v>60.608087431693988</v>
      </c>
    </row>
    <row r="43" spans="1:8" s="6" customFormat="1" ht="25.5">
      <c r="A43" s="30" t="s">
        <v>47</v>
      </c>
      <c r="B43" s="16">
        <v>945</v>
      </c>
      <c r="C43" s="18" t="s">
        <v>8</v>
      </c>
      <c r="D43" s="18" t="s">
        <v>83</v>
      </c>
      <c r="E43" s="18" t="s">
        <v>27</v>
      </c>
      <c r="F43" s="24">
        <v>13900</v>
      </c>
      <c r="G43" s="24"/>
      <c r="H43" s="29">
        <f t="shared" si="0"/>
        <v>0</v>
      </c>
    </row>
    <row r="44" spans="1:8" s="3" customFormat="1" ht="33">
      <c r="A44" s="57" t="s">
        <v>35</v>
      </c>
      <c r="B44" s="51">
        <v>945</v>
      </c>
      <c r="C44" s="52" t="s">
        <v>44</v>
      </c>
      <c r="D44" s="52"/>
      <c r="E44" s="52"/>
      <c r="F44" s="53">
        <f>F45+F48</f>
        <v>48000</v>
      </c>
      <c r="G44" s="53">
        <f>G45+G48</f>
        <v>14823.79</v>
      </c>
      <c r="H44" s="54">
        <f t="shared" si="0"/>
        <v>30.882895833333336</v>
      </c>
    </row>
    <row r="45" spans="1:8" s="2" customFormat="1" ht="48" customHeight="1">
      <c r="A45" s="21" t="s">
        <v>54</v>
      </c>
      <c r="B45" s="15">
        <v>945</v>
      </c>
      <c r="C45" s="19" t="s">
        <v>156</v>
      </c>
      <c r="D45" s="19"/>
      <c r="E45" s="19"/>
      <c r="F45" s="23">
        <f>F46</f>
        <v>47000</v>
      </c>
      <c r="G45" s="29">
        <f>G46</f>
        <v>14823.79</v>
      </c>
      <c r="H45" s="29">
        <f>G45/F45*100</f>
        <v>31.539978723404253</v>
      </c>
    </row>
    <row r="46" spans="1:8" s="4" customFormat="1" ht="39" customHeight="1">
      <c r="A46" s="9" t="s">
        <v>153</v>
      </c>
      <c r="B46" s="16">
        <v>945</v>
      </c>
      <c r="C46" s="18" t="s">
        <v>156</v>
      </c>
      <c r="D46" s="18" t="s">
        <v>84</v>
      </c>
      <c r="E46" s="18"/>
      <c r="F46" s="24">
        <f>F47</f>
        <v>47000</v>
      </c>
      <c r="G46" s="31">
        <f>G47</f>
        <v>14823.79</v>
      </c>
      <c r="H46" s="29">
        <f>H47</f>
        <v>0</v>
      </c>
    </row>
    <row r="47" spans="1:8" s="4" customFormat="1" ht="30.75" customHeight="1">
      <c r="A47" s="30" t="s">
        <v>47</v>
      </c>
      <c r="B47" s="16">
        <v>945</v>
      </c>
      <c r="C47" s="18" t="s">
        <v>156</v>
      </c>
      <c r="D47" s="18" t="s">
        <v>92</v>
      </c>
      <c r="E47" s="18" t="s">
        <v>27</v>
      </c>
      <c r="F47" s="24">
        <v>47000</v>
      </c>
      <c r="G47" s="31">
        <v>14823.79</v>
      </c>
      <c r="H47" s="29"/>
    </row>
    <row r="48" spans="1:8" s="4" customFormat="1" ht="30.75" customHeight="1">
      <c r="A48" s="21" t="s">
        <v>103</v>
      </c>
      <c r="B48" s="15">
        <v>945</v>
      </c>
      <c r="C48" s="19" t="s">
        <v>96</v>
      </c>
      <c r="D48" s="19" t="s">
        <v>124</v>
      </c>
      <c r="E48" s="19"/>
      <c r="F48" s="23">
        <f>F49</f>
        <v>1000</v>
      </c>
      <c r="G48" s="23">
        <f>G49</f>
        <v>0</v>
      </c>
      <c r="H48" s="29"/>
    </row>
    <row r="49" spans="1:8" s="4" customFormat="1" ht="21.75" customHeight="1">
      <c r="A49" s="30" t="s">
        <v>31</v>
      </c>
      <c r="B49" s="16">
        <v>945</v>
      </c>
      <c r="C49" s="18" t="s">
        <v>96</v>
      </c>
      <c r="D49" s="18" t="s">
        <v>124</v>
      </c>
      <c r="E49" s="18" t="s">
        <v>30</v>
      </c>
      <c r="F49" s="24">
        <v>1000</v>
      </c>
      <c r="G49" s="31"/>
      <c r="H49" s="29"/>
    </row>
    <row r="50" spans="1:8" s="2" customFormat="1" ht="20.25" customHeight="1">
      <c r="A50" s="50" t="s">
        <v>59</v>
      </c>
      <c r="B50" s="51">
        <v>945</v>
      </c>
      <c r="C50" s="52" t="s">
        <v>55</v>
      </c>
      <c r="D50" s="52"/>
      <c r="E50" s="52"/>
      <c r="F50" s="53">
        <f>F51+F53+F59</f>
        <v>1446375.0799999998</v>
      </c>
      <c r="G50" s="53">
        <f>G51+G53+G59</f>
        <v>432053.8</v>
      </c>
      <c r="H50" s="54">
        <f t="shared" si="0"/>
        <v>29.871490872201701</v>
      </c>
    </row>
    <row r="51" spans="1:8" s="2" customFormat="1" ht="20.25" customHeight="1">
      <c r="A51" s="39" t="s">
        <v>104</v>
      </c>
      <c r="B51" s="40">
        <v>945</v>
      </c>
      <c r="C51" s="41" t="s">
        <v>105</v>
      </c>
      <c r="D51" s="41"/>
      <c r="E51" s="41"/>
      <c r="F51" s="42">
        <f>F52</f>
        <v>110000</v>
      </c>
      <c r="G51" s="42">
        <f>G52</f>
        <v>0</v>
      </c>
      <c r="H51" s="43">
        <f t="shared" ref="H51" si="5">G51/F51*100</f>
        <v>0</v>
      </c>
    </row>
    <row r="52" spans="1:8" s="2" customFormat="1" ht="28.5" customHeight="1">
      <c r="A52" s="30" t="s">
        <v>107</v>
      </c>
      <c r="B52" s="16">
        <v>945</v>
      </c>
      <c r="C52" s="18" t="s">
        <v>105</v>
      </c>
      <c r="D52" s="18" t="s">
        <v>106</v>
      </c>
      <c r="E52" s="18" t="s">
        <v>27</v>
      </c>
      <c r="F52" s="24">
        <v>110000</v>
      </c>
      <c r="G52" s="24"/>
      <c r="H52" s="31">
        <f t="shared" ref="H52:H53" si="6">G52/F52*100</f>
        <v>0</v>
      </c>
    </row>
    <row r="53" spans="1:8" s="2" customFormat="1" ht="20.25" customHeight="1">
      <c r="A53" s="39" t="s">
        <v>108</v>
      </c>
      <c r="B53" s="15">
        <v>945</v>
      </c>
      <c r="C53" s="19" t="s">
        <v>18</v>
      </c>
      <c r="D53" s="19"/>
      <c r="E53" s="19"/>
      <c r="F53" s="23">
        <f>F54+F55+F56+F57+F58</f>
        <v>1330375.0799999998</v>
      </c>
      <c r="G53" s="23">
        <f>G54+G55+G56+G57+G58</f>
        <v>426053.8</v>
      </c>
      <c r="H53" s="29">
        <f t="shared" si="6"/>
        <v>32.025088744145755</v>
      </c>
    </row>
    <row r="54" spans="1:8" s="4" customFormat="1" ht="25.5">
      <c r="A54" s="30" t="s">
        <v>47</v>
      </c>
      <c r="B54" s="16">
        <v>945</v>
      </c>
      <c r="C54" s="16" t="s">
        <v>18</v>
      </c>
      <c r="D54" s="16" t="s">
        <v>85</v>
      </c>
      <c r="E54" s="16" t="s">
        <v>27</v>
      </c>
      <c r="F54" s="24">
        <v>471240</v>
      </c>
      <c r="G54" s="31">
        <v>418185.42</v>
      </c>
      <c r="H54" s="31">
        <f t="shared" si="0"/>
        <v>88.741494779730061</v>
      </c>
    </row>
    <row r="55" spans="1:8" s="4" customFormat="1" ht="25.5">
      <c r="A55" s="30" t="s">
        <v>47</v>
      </c>
      <c r="B55" s="16">
        <v>945</v>
      </c>
      <c r="C55" s="16" t="s">
        <v>18</v>
      </c>
      <c r="D55" s="16" t="s">
        <v>125</v>
      </c>
      <c r="E55" s="16" t="s">
        <v>121</v>
      </c>
      <c r="F55" s="24">
        <v>723</v>
      </c>
      <c r="G55" s="31"/>
      <c r="H55" s="31"/>
    </row>
    <row r="56" spans="1:8" s="4" customFormat="1" ht="25.5">
      <c r="A56" s="30" t="s">
        <v>47</v>
      </c>
      <c r="B56" s="16">
        <v>945</v>
      </c>
      <c r="C56" s="16" t="s">
        <v>18</v>
      </c>
      <c r="D56" s="16" t="s">
        <v>125</v>
      </c>
      <c r="E56" s="16" t="s">
        <v>122</v>
      </c>
      <c r="F56" s="24">
        <v>71574</v>
      </c>
      <c r="G56" s="31"/>
      <c r="H56" s="31"/>
    </row>
    <row r="57" spans="1:8" s="4" customFormat="1" ht="12.75">
      <c r="A57" s="30" t="s">
        <v>31</v>
      </c>
      <c r="B57" s="16">
        <v>945</v>
      </c>
      <c r="C57" s="16" t="s">
        <v>18</v>
      </c>
      <c r="D57" s="16" t="s">
        <v>137</v>
      </c>
      <c r="E57" s="16" t="s">
        <v>138</v>
      </c>
      <c r="F57" s="24">
        <v>778969.7</v>
      </c>
      <c r="G57" s="31"/>
      <c r="H57" s="31"/>
    </row>
    <row r="58" spans="1:8" s="4" customFormat="1" ht="12.75">
      <c r="A58" s="30" t="s">
        <v>31</v>
      </c>
      <c r="B58" s="16">
        <v>945</v>
      </c>
      <c r="C58" s="16" t="s">
        <v>18</v>
      </c>
      <c r="D58" s="16" t="s">
        <v>137</v>
      </c>
      <c r="E58" s="16" t="s">
        <v>126</v>
      </c>
      <c r="F58" s="24">
        <v>7868.38</v>
      </c>
      <c r="G58" s="31">
        <v>7868.38</v>
      </c>
      <c r="H58" s="31"/>
    </row>
    <row r="59" spans="1:8" s="4" customFormat="1" ht="12.75">
      <c r="A59" s="21" t="s">
        <v>127</v>
      </c>
      <c r="B59" s="15">
        <v>945</v>
      </c>
      <c r="C59" s="15" t="s">
        <v>129</v>
      </c>
      <c r="D59" s="15" t="s">
        <v>130</v>
      </c>
      <c r="E59" s="15"/>
      <c r="F59" s="23">
        <f>G59</f>
        <v>6000</v>
      </c>
      <c r="G59" s="29">
        <f>G60</f>
        <v>6000</v>
      </c>
      <c r="H59" s="29"/>
    </row>
    <row r="60" spans="1:8" s="4" customFormat="1" ht="12.75">
      <c r="A60" s="30" t="s">
        <v>128</v>
      </c>
      <c r="B60" s="16">
        <v>945</v>
      </c>
      <c r="C60" s="16" t="s">
        <v>129</v>
      </c>
      <c r="D60" s="16" t="s">
        <v>130</v>
      </c>
      <c r="E60" s="16" t="s">
        <v>27</v>
      </c>
      <c r="F60" s="24">
        <v>6000</v>
      </c>
      <c r="G60" s="31">
        <v>6000</v>
      </c>
      <c r="H60" s="29"/>
    </row>
    <row r="61" spans="1:8" s="3" customFormat="1" ht="16.5">
      <c r="A61" s="57" t="s">
        <v>9</v>
      </c>
      <c r="B61" s="51">
        <v>945</v>
      </c>
      <c r="C61" s="51" t="s">
        <v>48</v>
      </c>
      <c r="D61" s="51"/>
      <c r="E61" s="51"/>
      <c r="F61" s="53">
        <f>F62+F66</f>
        <v>1430784.44</v>
      </c>
      <c r="G61" s="53">
        <f>G62+G66</f>
        <v>853115.74</v>
      </c>
      <c r="H61" s="54">
        <f t="shared" si="0"/>
        <v>59.62573509675574</v>
      </c>
    </row>
    <row r="62" spans="1:8" s="4" customFormat="1" ht="12.75">
      <c r="A62" s="21" t="s">
        <v>56</v>
      </c>
      <c r="B62" s="15">
        <v>945</v>
      </c>
      <c r="C62" s="15" t="s">
        <v>10</v>
      </c>
      <c r="D62" s="15"/>
      <c r="E62" s="15"/>
      <c r="F62" s="23">
        <f>F63</f>
        <v>732470</v>
      </c>
      <c r="G62" s="23">
        <f>G63</f>
        <v>579619.99</v>
      </c>
      <c r="H62" s="29">
        <f>G62/F62*100</f>
        <v>79.132249784974135</v>
      </c>
    </row>
    <row r="63" spans="1:8" s="4" customFormat="1" ht="12.75">
      <c r="A63" s="38" t="s">
        <v>45</v>
      </c>
      <c r="B63" s="15">
        <v>945</v>
      </c>
      <c r="C63" s="19" t="s">
        <v>10</v>
      </c>
      <c r="D63" s="19" t="s">
        <v>109</v>
      </c>
      <c r="E63" s="15"/>
      <c r="F63" s="23">
        <f>F64+F65</f>
        <v>732470</v>
      </c>
      <c r="G63" s="23">
        <f>G64+G65</f>
        <v>579619.99</v>
      </c>
      <c r="H63" s="29">
        <f>G63/F63*100</f>
        <v>79.132249784974135</v>
      </c>
    </row>
    <row r="64" spans="1:8" ht="25.5">
      <c r="A64" s="30" t="s">
        <v>47</v>
      </c>
      <c r="B64" s="16">
        <v>945</v>
      </c>
      <c r="C64" s="18" t="s">
        <v>10</v>
      </c>
      <c r="D64" s="18" t="s">
        <v>109</v>
      </c>
      <c r="E64" s="18" t="s">
        <v>123</v>
      </c>
      <c r="F64" s="24">
        <v>695470</v>
      </c>
      <c r="G64" s="31">
        <v>543000</v>
      </c>
      <c r="H64" s="29">
        <f>G64/F64*100</f>
        <v>78.076696334852684</v>
      </c>
    </row>
    <row r="65" spans="1:8" ht="25.5">
      <c r="A65" s="30" t="s">
        <v>47</v>
      </c>
      <c r="B65" s="16">
        <v>945</v>
      </c>
      <c r="C65" s="18" t="s">
        <v>10</v>
      </c>
      <c r="D65" s="18" t="s">
        <v>109</v>
      </c>
      <c r="E65" s="18" t="s">
        <v>27</v>
      </c>
      <c r="F65" s="24">
        <v>37000</v>
      </c>
      <c r="G65" s="31">
        <v>36619.99</v>
      </c>
      <c r="H65" s="29">
        <f>G65/F65*100</f>
        <v>98.972945945945952</v>
      </c>
    </row>
    <row r="66" spans="1:8" s="3" customFormat="1" ht="12.75">
      <c r="A66" s="38" t="s">
        <v>11</v>
      </c>
      <c r="B66" s="15">
        <v>945</v>
      </c>
      <c r="C66" s="19" t="s">
        <v>15</v>
      </c>
      <c r="D66" s="19"/>
      <c r="E66" s="19"/>
      <c r="F66" s="23">
        <f>F67+F70+F72+F74+F77+F79+F81+F84</f>
        <v>698314.44</v>
      </c>
      <c r="G66" s="23">
        <f>G67+G70+G72+G74+G77+G79+G81+G84</f>
        <v>273495.75</v>
      </c>
      <c r="H66" s="29">
        <f t="shared" si="0"/>
        <v>39.165128820764473</v>
      </c>
    </row>
    <row r="67" spans="1:8" s="3" customFormat="1" ht="12.75">
      <c r="A67" s="21" t="s">
        <v>57</v>
      </c>
      <c r="B67" s="15">
        <v>945</v>
      </c>
      <c r="C67" s="19" t="s">
        <v>15</v>
      </c>
      <c r="D67" s="19" t="s">
        <v>86</v>
      </c>
      <c r="E67" s="19"/>
      <c r="F67" s="23">
        <f>F68+F69</f>
        <v>285500</v>
      </c>
      <c r="G67" s="23">
        <f>G68+G69</f>
        <v>162899.27000000002</v>
      </c>
      <c r="H67" s="29">
        <f t="shared" si="0"/>
        <v>57.057537653239933</v>
      </c>
    </row>
    <row r="68" spans="1:8" s="8" customFormat="1" ht="25.5">
      <c r="A68" s="30" t="s">
        <v>47</v>
      </c>
      <c r="B68" s="16">
        <v>945</v>
      </c>
      <c r="C68" s="18" t="s">
        <v>15</v>
      </c>
      <c r="D68" s="18" t="s">
        <v>86</v>
      </c>
      <c r="E68" s="18" t="s">
        <v>27</v>
      </c>
      <c r="F68" s="24">
        <v>125500</v>
      </c>
      <c r="G68" s="31">
        <v>27745.759999999998</v>
      </c>
      <c r="H68" s="29">
        <f t="shared" si="0"/>
        <v>22.108175298804781</v>
      </c>
    </row>
    <row r="69" spans="1:8" s="8" customFormat="1" ht="25.5">
      <c r="A69" s="30" t="s">
        <v>47</v>
      </c>
      <c r="B69" s="16">
        <v>945</v>
      </c>
      <c r="C69" s="18" t="s">
        <v>15</v>
      </c>
      <c r="D69" s="18" t="s">
        <v>86</v>
      </c>
      <c r="E69" s="18" t="s">
        <v>135</v>
      </c>
      <c r="F69" s="24">
        <v>160000</v>
      </c>
      <c r="G69" s="31">
        <v>135153.51</v>
      </c>
      <c r="H69" s="29">
        <f t="shared" ref="H69" si="7">G69/F69*100</f>
        <v>84.470943750000004</v>
      </c>
    </row>
    <row r="70" spans="1:8" s="8" customFormat="1" ht="12.75">
      <c r="A70" s="21" t="s">
        <v>118</v>
      </c>
      <c r="B70" s="15">
        <v>945</v>
      </c>
      <c r="C70" s="19" t="s">
        <v>15</v>
      </c>
      <c r="D70" s="19" t="s">
        <v>119</v>
      </c>
      <c r="E70" s="19"/>
      <c r="F70" s="23">
        <f>F71</f>
        <v>160000</v>
      </c>
      <c r="G70" s="29">
        <f>G71</f>
        <v>82033.960000000006</v>
      </c>
      <c r="H70" s="29">
        <f t="shared" ref="H70" si="8">G70/F70*100</f>
        <v>51.271225000000008</v>
      </c>
    </row>
    <row r="71" spans="1:8" s="8" customFormat="1" ht="25.5">
      <c r="A71" s="30" t="s">
        <v>47</v>
      </c>
      <c r="B71" s="16">
        <v>945</v>
      </c>
      <c r="C71" s="18" t="s">
        <v>15</v>
      </c>
      <c r="D71" s="18" t="s">
        <v>119</v>
      </c>
      <c r="E71" s="18" t="s">
        <v>27</v>
      </c>
      <c r="F71" s="24">
        <v>160000</v>
      </c>
      <c r="G71" s="31">
        <v>82033.960000000006</v>
      </c>
      <c r="H71" s="29">
        <f t="shared" ref="H71:H72" si="9">G71/F71*100</f>
        <v>51.271225000000008</v>
      </c>
    </row>
    <row r="72" spans="1:8" s="8" customFormat="1" ht="12.75">
      <c r="A72" s="21" t="s">
        <v>140</v>
      </c>
      <c r="B72" s="15">
        <v>945</v>
      </c>
      <c r="C72" s="19" t="s">
        <v>15</v>
      </c>
      <c r="D72" s="19" t="s">
        <v>139</v>
      </c>
      <c r="E72" s="19"/>
      <c r="F72" s="23">
        <f>F73</f>
        <v>0</v>
      </c>
      <c r="G72" s="29">
        <f>G73</f>
        <v>0</v>
      </c>
      <c r="H72" s="29" t="e">
        <f t="shared" si="9"/>
        <v>#DIV/0!</v>
      </c>
    </row>
    <row r="73" spans="1:8" s="8" customFormat="1" ht="25.5">
      <c r="A73" s="30" t="s">
        <v>47</v>
      </c>
      <c r="B73" s="16">
        <v>945</v>
      </c>
      <c r="C73" s="18" t="s">
        <v>15</v>
      </c>
      <c r="D73" s="18" t="s">
        <v>139</v>
      </c>
      <c r="E73" s="18" t="s">
        <v>27</v>
      </c>
      <c r="F73" s="24"/>
      <c r="G73" s="31"/>
      <c r="H73" s="29" t="e">
        <f t="shared" ref="H73" si="10">G73/F73*100</f>
        <v>#DIV/0!</v>
      </c>
    </row>
    <row r="74" spans="1:8" s="8" customFormat="1" ht="18.75" customHeight="1">
      <c r="A74" s="21" t="s">
        <v>110</v>
      </c>
      <c r="B74" s="15">
        <v>945</v>
      </c>
      <c r="C74" s="19" t="s">
        <v>15</v>
      </c>
      <c r="D74" s="19" t="s">
        <v>87</v>
      </c>
      <c r="E74" s="19"/>
      <c r="F74" s="23">
        <f>F75+F76</f>
        <v>59481</v>
      </c>
      <c r="G74" s="23">
        <f>G75</f>
        <v>6895.8</v>
      </c>
      <c r="H74" s="29">
        <f t="shared" si="0"/>
        <v>11.59328188833409</v>
      </c>
    </row>
    <row r="75" spans="1:8" s="8" customFormat="1" ht="25.9" customHeight="1">
      <c r="A75" s="30" t="s">
        <v>47</v>
      </c>
      <c r="B75" s="16">
        <v>945</v>
      </c>
      <c r="C75" s="18" t="s">
        <v>15</v>
      </c>
      <c r="D75" s="18" t="s">
        <v>87</v>
      </c>
      <c r="E75" s="18" t="s">
        <v>27</v>
      </c>
      <c r="F75" s="24">
        <v>59481</v>
      </c>
      <c r="G75" s="24">
        <v>6895.8</v>
      </c>
      <c r="H75" s="31">
        <f t="shared" si="0"/>
        <v>11.59328188833409</v>
      </c>
    </row>
    <row r="76" spans="1:8" s="8" customFormat="1" ht="25.9" customHeight="1">
      <c r="A76" s="30" t="s">
        <v>47</v>
      </c>
      <c r="B76" s="16">
        <v>945</v>
      </c>
      <c r="C76" s="18" t="s">
        <v>15</v>
      </c>
      <c r="D76" s="18" t="s">
        <v>87</v>
      </c>
      <c r="E76" s="18"/>
      <c r="F76" s="24"/>
      <c r="G76" s="24"/>
      <c r="H76" s="31" t="e">
        <f t="shared" ref="H76" si="11">G76/F76*100</f>
        <v>#DIV/0!</v>
      </c>
    </row>
    <row r="77" spans="1:8" s="8" customFormat="1" ht="21" customHeight="1">
      <c r="A77" s="21" t="s">
        <v>111</v>
      </c>
      <c r="B77" s="15">
        <v>945</v>
      </c>
      <c r="C77" s="19" t="s">
        <v>15</v>
      </c>
      <c r="D77" s="19" t="s">
        <v>113</v>
      </c>
      <c r="E77" s="19"/>
      <c r="F77" s="23">
        <f>F78</f>
        <v>0</v>
      </c>
      <c r="G77" s="23">
        <f>G78</f>
        <v>0</v>
      </c>
      <c r="H77" s="29" t="e">
        <f t="shared" si="0"/>
        <v>#DIV/0!</v>
      </c>
    </row>
    <row r="78" spans="1:8" s="8" customFormat="1" ht="21.75" customHeight="1">
      <c r="A78" s="30" t="s">
        <v>112</v>
      </c>
      <c r="B78" s="16">
        <v>945</v>
      </c>
      <c r="C78" s="18" t="s">
        <v>15</v>
      </c>
      <c r="D78" s="18" t="s">
        <v>146</v>
      </c>
      <c r="E78" s="18" t="s">
        <v>27</v>
      </c>
      <c r="F78" s="24"/>
      <c r="G78" s="24"/>
      <c r="H78" s="29" t="e">
        <f t="shared" ref="H78:H79" si="12">G78/F78*100</f>
        <v>#DIV/0!</v>
      </c>
    </row>
    <row r="79" spans="1:8" s="8" customFormat="1" ht="19.5" customHeight="1">
      <c r="A79" s="21" t="s">
        <v>111</v>
      </c>
      <c r="B79" s="15">
        <v>945</v>
      </c>
      <c r="C79" s="19" t="s">
        <v>15</v>
      </c>
      <c r="D79" s="19" t="s">
        <v>113</v>
      </c>
      <c r="E79" s="19"/>
      <c r="F79" s="23">
        <f>F80</f>
        <v>10000</v>
      </c>
      <c r="G79" s="23">
        <f>G80</f>
        <v>5000</v>
      </c>
      <c r="H79" s="29">
        <f t="shared" si="12"/>
        <v>50</v>
      </c>
    </row>
    <row r="80" spans="1:8" s="8" customFormat="1" ht="25.9" customHeight="1">
      <c r="A80" s="30" t="s">
        <v>112</v>
      </c>
      <c r="B80" s="16">
        <v>945</v>
      </c>
      <c r="C80" s="18" t="s">
        <v>15</v>
      </c>
      <c r="D80" s="18" t="s">
        <v>146</v>
      </c>
      <c r="E80" s="18" t="s">
        <v>120</v>
      </c>
      <c r="F80" s="24">
        <v>10000</v>
      </c>
      <c r="G80" s="24">
        <v>5000</v>
      </c>
      <c r="H80" s="29">
        <f t="shared" ref="H80:H84" si="13">G80/F80*100</f>
        <v>50</v>
      </c>
    </row>
    <row r="81" spans="1:8" s="8" customFormat="1" ht="19.5" customHeight="1">
      <c r="A81" s="21" t="s">
        <v>110</v>
      </c>
      <c r="B81" s="15">
        <v>945</v>
      </c>
      <c r="C81" s="19" t="s">
        <v>15</v>
      </c>
      <c r="D81" s="19" t="s">
        <v>145</v>
      </c>
      <c r="E81" s="19"/>
      <c r="F81" s="23">
        <f>F82+F83</f>
        <v>166666.72</v>
      </c>
      <c r="G81" s="23">
        <f>G83</f>
        <v>0</v>
      </c>
      <c r="H81" s="29">
        <f t="shared" si="13"/>
        <v>0</v>
      </c>
    </row>
    <row r="82" spans="1:8" s="8" customFormat="1" ht="25.9" customHeight="1">
      <c r="A82" s="30" t="s">
        <v>47</v>
      </c>
      <c r="B82" s="16">
        <v>945</v>
      </c>
      <c r="C82" s="18" t="s">
        <v>15</v>
      </c>
      <c r="D82" s="18" t="s">
        <v>145</v>
      </c>
      <c r="E82" s="18" t="s">
        <v>147</v>
      </c>
      <c r="F82" s="24">
        <v>150000</v>
      </c>
      <c r="G82" s="24"/>
      <c r="H82" s="29">
        <f t="shared" ref="H82" si="14">G82/F82*100</f>
        <v>0</v>
      </c>
    </row>
    <row r="83" spans="1:8" s="8" customFormat="1" ht="25.9" customHeight="1">
      <c r="A83" s="30" t="s">
        <v>47</v>
      </c>
      <c r="B83" s="16">
        <v>945</v>
      </c>
      <c r="C83" s="18" t="s">
        <v>15</v>
      </c>
      <c r="D83" s="18" t="s">
        <v>145</v>
      </c>
      <c r="E83" s="18" t="s">
        <v>149</v>
      </c>
      <c r="F83" s="24">
        <v>16666.72</v>
      </c>
      <c r="G83" s="24"/>
      <c r="H83" s="29">
        <f t="shared" si="13"/>
        <v>0</v>
      </c>
    </row>
    <row r="84" spans="1:8" s="8" customFormat="1" ht="19.5" customHeight="1">
      <c r="A84" s="21" t="s">
        <v>31</v>
      </c>
      <c r="B84" s="15">
        <v>945</v>
      </c>
      <c r="C84" s="19" t="s">
        <v>15</v>
      </c>
      <c r="D84" s="19" t="s">
        <v>113</v>
      </c>
      <c r="E84" s="19"/>
      <c r="F84" s="23">
        <f>F85</f>
        <v>16666.72</v>
      </c>
      <c r="G84" s="23">
        <f>G85</f>
        <v>16666.72</v>
      </c>
      <c r="H84" s="29">
        <f t="shared" si="13"/>
        <v>100</v>
      </c>
    </row>
    <row r="85" spans="1:8" s="8" customFormat="1" ht="25.9" customHeight="1">
      <c r="A85" s="30" t="s">
        <v>31</v>
      </c>
      <c r="B85" s="16">
        <v>945</v>
      </c>
      <c r="C85" s="18" t="s">
        <v>15</v>
      </c>
      <c r="D85" s="18" t="s">
        <v>148</v>
      </c>
      <c r="E85" s="18" t="s">
        <v>150</v>
      </c>
      <c r="F85" s="24">
        <v>16666.72</v>
      </c>
      <c r="G85" s="24">
        <v>16666.72</v>
      </c>
      <c r="H85" s="29">
        <f t="shared" ref="H85" si="15">G85/F85*100</f>
        <v>100</v>
      </c>
    </row>
    <row r="86" spans="1:8" s="3" customFormat="1" ht="16.5">
      <c r="A86" s="56" t="s">
        <v>12</v>
      </c>
      <c r="B86" s="51">
        <v>945</v>
      </c>
      <c r="C86" s="52" t="s">
        <v>50</v>
      </c>
      <c r="D86" s="52"/>
      <c r="E86" s="52"/>
      <c r="F86" s="53">
        <f>F87</f>
        <v>15000</v>
      </c>
      <c r="G86" s="53">
        <f t="shared" ref="G86" si="16">G87</f>
        <v>0</v>
      </c>
      <c r="H86" s="54">
        <f t="shared" ref="H86:H111" si="17">G86/F86*100</f>
        <v>0</v>
      </c>
    </row>
    <row r="87" spans="1:8" s="3" customFormat="1" ht="12.75">
      <c r="A87" s="30" t="s">
        <v>19</v>
      </c>
      <c r="B87" s="16">
        <v>945</v>
      </c>
      <c r="C87" s="18" t="s">
        <v>16</v>
      </c>
      <c r="D87" s="18"/>
      <c r="E87" s="18"/>
      <c r="F87" s="24">
        <f>F88</f>
        <v>15000</v>
      </c>
      <c r="G87" s="24">
        <f>G88</f>
        <v>0</v>
      </c>
      <c r="H87" s="29">
        <f t="shared" si="17"/>
        <v>0</v>
      </c>
    </row>
    <row r="88" spans="1:8" s="3" customFormat="1" ht="51">
      <c r="A88" s="30" t="s">
        <v>151</v>
      </c>
      <c r="B88" s="16">
        <v>945</v>
      </c>
      <c r="C88" s="18" t="s">
        <v>16</v>
      </c>
      <c r="D88" s="18" t="s">
        <v>88</v>
      </c>
      <c r="E88" s="19"/>
      <c r="F88" s="24">
        <f>F89</f>
        <v>15000</v>
      </c>
      <c r="G88" s="24">
        <f>G89</f>
        <v>0</v>
      </c>
      <c r="H88" s="29">
        <f t="shared" si="17"/>
        <v>0</v>
      </c>
    </row>
    <row r="89" spans="1:8" s="5" customFormat="1" ht="25.5">
      <c r="A89" s="30" t="s">
        <v>47</v>
      </c>
      <c r="B89" s="16">
        <v>945</v>
      </c>
      <c r="C89" s="18" t="s">
        <v>16</v>
      </c>
      <c r="D89" s="18" t="s">
        <v>88</v>
      </c>
      <c r="E89" s="18" t="s">
        <v>27</v>
      </c>
      <c r="F89" s="24">
        <v>15000</v>
      </c>
      <c r="G89" s="31"/>
      <c r="H89" s="29">
        <f t="shared" si="17"/>
        <v>0</v>
      </c>
    </row>
    <row r="90" spans="1:8" s="3" customFormat="1" ht="16.5">
      <c r="A90" s="56" t="s">
        <v>13</v>
      </c>
      <c r="B90" s="51">
        <v>945</v>
      </c>
      <c r="C90" s="52" t="s">
        <v>49</v>
      </c>
      <c r="D90" s="52"/>
      <c r="E90" s="52"/>
      <c r="F90" s="53">
        <f>F91</f>
        <v>1623999</v>
      </c>
      <c r="G90" s="53">
        <f>G91</f>
        <v>778708.24</v>
      </c>
      <c r="H90" s="54">
        <f t="shared" si="17"/>
        <v>47.950044304214472</v>
      </c>
    </row>
    <row r="91" spans="1:8" s="8" customFormat="1" ht="12.75">
      <c r="A91" s="38" t="s">
        <v>58</v>
      </c>
      <c r="B91" s="15">
        <v>945</v>
      </c>
      <c r="C91" s="19" t="s">
        <v>17</v>
      </c>
      <c r="D91" s="19"/>
      <c r="E91" s="19"/>
      <c r="F91" s="23">
        <f>F92</f>
        <v>1623999</v>
      </c>
      <c r="G91" s="23">
        <f>G92</f>
        <v>778708.24</v>
      </c>
      <c r="H91" s="29">
        <f t="shared" si="17"/>
        <v>47.950044304214472</v>
      </c>
    </row>
    <row r="92" spans="1:8" s="3" customFormat="1" ht="41.25" customHeight="1">
      <c r="A92" s="21" t="s">
        <v>152</v>
      </c>
      <c r="B92" s="15">
        <v>945</v>
      </c>
      <c r="C92" s="19" t="s">
        <v>17</v>
      </c>
      <c r="D92" s="19" t="s">
        <v>89</v>
      </c>
      <c r="E92" s="19"/>
      <c r="F92" s="23">
        <f>F93+F99</f>
        <v>1623999</v>
      </c>
      <c r="G92" s="23">
        <f>G93+G99</f>
        <v>778708.24</v>
      </c>
      <c r="H92" s="29">
        <f t="shared" si="17"/>
        <v>47.950044304214472</v>
      </c>
    </row>
    <row r="93" spans="1:8" s="3" customFormat="1" ht="18" customHeight="1">
      <c r="A93" s="21" t="s">
        <v>116</v>
      </c>
      <c r="B93" s="15">
        <v>945</v>
      </c>
      <c r="C93" s="19" t="s">
        <v>17</v>
      </c>
      <c r="D93" s="19" t="s">
        <v>90</v>
      </c>
      <c r="E93" s="19"/>
      <c r="F93" s="23">
        <f>F94+F95+F96+F97+F98</f>
        <v>1477999</v>
      </c>
      <c r="G93" s="23">
        <f>G94+G95+G96+G97+G98</f>
        <v>692791.44</v>
      </c>
      <c r="H93" s="29">
        <f t="shared" si="17"/>
        <v>46.873606815701493</v>
      </c>
    </row>
    <row r="94" spans="1:8" ht="12.75">
      <c r="A94" s="30" t="s">
        <v>73</v>
      </c>
      <c r="B94" s="16">
        <v>945</v>
      </c>
      <c r="C94" s="18" t="s">
        <v>17</v>
      </c>
      <c r="D94" s="18" t="s">
        <v>90</v>
      </c>
      <c r="E94" s="18" t="s">
        <v>134</v>
      </c>
      <c r="F94" s="24">
        <v>336389</v>
      </c>
      <c r="G94" s="31">
        <v>226371</v>
      </c>
      <c r="H94" s="31">
        <f t="shared" ref="H94" si="18">G94/F94*100</f>
        <v>67.294412124058752</v>
      </c>
    </row>
    <row r="95" spans="1:8" ht="12.75">
      <c r="A95" s="30" t="s">
        <v>73</v>
      </c>
      <c r="B95" s="16">
        <v>945</v>
      </c>
      <c r="C95" s="18" t="s">
        <v>17</v>
      </c>
      <c r="D95" s="18" t="s">
        <v>90</v>
      </c>
      <c r="E95" s="18" t="s">
        <v>133</v>
      </c>
      <c r="F95" s="24"/>
      <c r="G95" s="31"/>
      <c r="H95" s="31" t="e">
        <f t="shared" si="17"/>
        <v>#DIV/0!</v>
      </c>
    </row>
    <row r="96" spans="1:8" ht="41.25" customHeight="1">
      <c r="A96" s="30" t="s">
        <v>72</v>
      </c>
      <c r="B96" s="16">
        <v>945</v>
      </c>
      <c r="C96" s="18" t="s">
        <v>17</v>
      </c>
      <c r="D96" s="18" t="s">
        <v>90</v>
      </c>
      <c r="E96" s="18" t="s">
        <v>71</v>
      </c>
      <c r="F96" s="24">
        <v>124500</v>
      </c>
      <c r="G96" s="31">
        <v>65646.009999999995</v>
      </c>
      <c r="H96" s="31">
        <f t="shared" si="17"/>
        <v>52.727718875502006</v>
      </c>
    </row>
    <row r="97" spans="1:8" ht="25.5">
      <c r="A97" s="30" t="s">
        <v>47</v>
      </c>
      <c r="B97" s="16">
        <v>945</v>
      </c>
      <c r="C97" s="18" t="s">
        <v>17</v>
      </c>
      <c r="D97" s="18" t="s">
        <v>90</v>
      </c>
      <c r="E97" s="18" t="s">
        <v>27</v>
      </c>
      <c r="F97" s="24">
        <v>777110</v>
      </c>
      <c r="G97" s="31">
        <v>269437.74</v>
      </c>
      <c r="H97" s="31">
        <f t="shared" si="17"/>
        <v>34.671763328228948</v>
      </c>
    </row>
    <row r="98" spans="1:8" ht="25.5">
      <c r="A98" s="30" t="s">
        <v>47</v>
      </c>
      <c r="B98" s="16">
        <v>945</v>
      </c>
      <c r="C98" s="18" t="s">
        <v>17</v>
      </c>
      <c r="D98" s="18" t="s">
        <v>90</v>
      </c>
      <c r="E98" s="18" t="s">
        <v>135</v>
      </c>
      <c r="F98" s="24">
        <v>240000</v>
      </c>
      <c r="G98" s="31">
        <v>131336.69</v>
      </c>
      <c r="H98" s="31">
        <f t="shared" ref="H98" si="19">G98/F98*100</f>
        <v>54.723620833333328</v>
      </c>
    </row>
    <row r="99" spans="1:8" ht="12.75">
      <c r="A99" s="38" t="s">
        <v>34</v>
      </c>
      <c r="B99" s="15">
        <v>945</v>
      </c>
      <c r="C99" s="19" t="s">
        <v>17</v>
      </c>
      <c r="D99" s="19" t="s">
        <v>91</v>
      </c>
      <c r="E99" s="19"/>
      <c r="F99" s="23">
        <f>F100+F101+F102+F103</f>
        <v>146000</v>
      </c>
      <c r="G99" s="23">
        <f>G100++G101+G102+G103</f>
        <v>85916.800000000003</v>
      </c>
      <c r="H99" s="29">
        <f t="shared" si="17"/>
        <v>58.847123287671231</v>
      </c>
    </row>
    <row r="100" spans="1:8" ht="12.75">
      <c r="A100" s="30" t="s">
        <v>73</v>
      </c>
      <c r="B100" s="16">
        <v>945</v>
      </c>
      <c r="C100" s="18" t="s">
        <v>17</v>
      </c>
      <c r="D100" s="18" t="s">
        <v>91</v>
      </c>
      <c r="E100" s="18" t="s">
        <v>33</v>
      </c>
      <c r="F100" s="24">
        <v>76800</v>
      </c>
      <c r="G100" s="24">
        <v>61294</v>
      </c>
      <c r="H100" s="29">
        <f t="shared" si="17"/>
        <v>79.809895833333329</v>
      </c>
    </row>
    <row r="101" spans="1:8" ht="37.5" customHeight="1">
      <c r="A101" s="30" t="s">
        <v>72</v>
      </c>
      <c r="B101" s="16">
        <v>945</v>
      </c>
      <c r="C101" s="18" t="s">
        <v>17</v>
      </c>
      <c r="D101" s="18" t="s">
        <v>91</v>
      </c>
      <c r="E101" s="18" t="s">
        <v>133</v>
      </c>
      <c r="F101" s="24"/>
      <c r="G101" s="24"/>
      <c r="H101" s="29" t="e">
        <f t="shared" ref="H101" si="20">G101/F101*100</f>
        <v>#DIV/0!</v>
      </c>
    </row>
    <row r="102" spans="1:8" ht="37.5" customHeight="1">
      <c r="A102" s="30" t="s">
        <v>72</v>
      </c>
      <c r="B102" s="16">
        <v>945</v>
      </c>
      <c r="C102" s="18" t="s">
        <v>17</v>
      </c>
      <c r="D102" s="18" t="s">
        <v>91</v>
      </c>
      <c r="E102" s="18" t="s">
        <v>71</v>
      </c>
      <c r="F102" s="24">
        <v>23200</v>
      </c>
      <c r="G102" s="24">
        <v>18510.72</v>
      </c>
      <c r="H102" s="29">
        <f t="shared" si="17"/>
        <v>79.787586206896549</v>
      </c>
    </row>
    <row r="103" spans="1:8" ht="25.5">
      <c r="A103" s="30" t="s">
        <v>47</v>
      </c>
      <c r="B103" s="16">
        <v>945</v>
      </c>
      <c r="C103" s="18" t="s">
        <v>17</v>
      </c>
      <c r="D103" s="18" t="s">
        <v>91</v>
      </c>
      <c r="E103" s="18" t="s">
        <v>27</v>
      </c>
      <c r="F103" s="24">
        <v>46000</v>
      </c>
      <c r="G103" s="31">
        <v>6112.08</v>
      </c>
      <c r="H103" s="29">
        <f>G103/F103*100</f>
        <v>13.287130434782609</v>
      </c>
    </row>
    <row r="104" spans="1:8" s="2" customFormat="1" ht="16.5">
      <c r="A104" s="50" t="s">
        <v>60</v>
      </c>
      <c r="B104" s="55">
        <v>945</v>
      </c>
      <c r="C104" s="52" t="s">
        <v>64</v>
      </c>
      <c r="D104" s="52"/>
      <c r="E104" s="52"/>
      <c r="F104" s="53">
        <f t="shared" ref="F104:G106" si="21">F105</f>
        <v>6000</v>
      </c>
      <c r="G104" s="53">
        <f t="shared" si="21"/>
        <v>4000</v>
      </c>
      <c r="H104" s="54">
        <f t="shared" si="17"/>
        <v>66.666666666666657</v>
      </c>
    </row>
    <row r="105" spans="1:8" ht="12.75">
      <c r="A105" s="30" t="s">
        <v>61</v>
      </c>
      <c r="B105" s="16">
        <v>945</v>
      </c>
      <c r="C105" s="18" t="s">
        <v>65</v>
      </c>
      <c r="D105" s="18"/>
      <c r="E105" s="18"/>
      <c r="F105" s="24">
        <f t="shared" si="21"/>
        <v>6000</v>
      </c>
      <c r="G105" s="24">
        <f t="shared" si="21"/>
        <v>4000</v>
      </c>
      <c r="H105" s="29">
        <f t="shared" si="17"/>
        <v>66.666666666666657</v>
      </c>
    </row>
    <row r="106" spans="1:8" ht="25.5">
      <c r="A106" s="30" t="s">
        <v>62</v>
      </c>
      <c r="B106" s="16">
        <v>945</v>
      </c>
      <c r="C106" s="18" t="s">
        <v>65</v>
      </c>
      <c r="D106" s="18" t="s">
        <v>77</v>
      </c>
      <c r="E106" s="18"/>
      <c r="F106" s="24">
        <f t="shared" si="21"/>
        <v>6000</v>
      </c>
      <c r="G106" s="24">
        <f>G107</f>
        <v>4000</v>
      </c>
      <c r="H106" s="29">
        <f t="shared" si="17"/>
        <v>66.666666666666657</v>
      </c>
    </row>
    <row r="107" spans="1:8" ht="12.75">
      <c r="A107" s="30" t="s">
        <v>63</v>
      </c>
      <c r="B107" s="16">
        <v>945</v>
      </c>
      <c r="C107" s="18" t="s">
        <v>65</v>
      </c>
      <c r="D107" s="18" t="s">
        <v>77</v>
      </c>
      <c r="E107" s="18" t="s">
        <v>131</v>
      </c>
      <c r="F107" s="24">
        <v>6000</v>
      </c>
      <c r="G107" s="31">
        <v>4000</v>
      </c>
      <c r="H107" s="29">
        <f t="shared" si="17"/>
        <v>66.666666666666657</v>
      </c>
    </row>
    <row r="108" spans="1:8" s="2" customFormat="1" ht="16.5">
      <c r="A108" s="50" t="s">
        <v>114</v>
      </c>
      <c r="B108" s="51">
        <v>945</v>
      </c>
      <c r="C108" s="52" t="s">
        <v>95</v>
      </c>
      <c r="D108" s="52"/>
      <c r="E108" s="52"/>
      <c r="F108" s="53">
        <f t="shared" ref="F108:G108" si="22">F109</f>
        <v>15000</v>
      </c>
      <c r="G108" s="53">
        <f t="shared" si="22"/>
        <v>0</v>
      </c>
      <c r="H108" s="54">
        <f>G108/F108</f>
        <v>0</v>
      </c>
    </row>
    <row r="109" spans="1:8" s="4" customFormat="1" ht="51">
      <c r="A109" s="30" t="s">
        <v>155</v>
      </c>
      <c r="B109" s="16">
        <v>945</v>
      </c>
      <c r="C109" s="18" t="s">
        <v>93</v>
      </c>
      <c r="D109" s="18" t="s">
        <v>94</v>
      </c>
      <c r="E109" s="18"/>
      <c r="F109" s="24">
        <f>F110</f>
        <v>15000</v>
      </c>
      <c r="G109" s="24">
        <f>G110</f>
        <v>0</v>
      </c>
      <c r="H109" s="29">
        <f>G109/F109</f>
        <v>0</v>
      </c>
    </row>
    <row r="110" spans="1:8" ht="25.5">
      <c r="A110" s="30" t="s">
        <v>47</v>
      </c>
      <c r="B110" s="16">
        <v>945</v>
      </c>
      <c r="C110" s="18" t="s">
        <v>93</v>
      </c>
      <c r="D110" s="18" t="s">
        <v>94</v>
      </c>
      <c r="E110" s="18" t="s">
        <v>27</v>
      </c>
      <c r="F110" s="24">
        <v>15000</v>
      </c>
      <c r="G110" s="24">
        <v>0</v>
      </c>
      <c r="H110" s="29">
        <f>G110/F110</f>
        <v>0</v>
      </c>
    </row>
    <row r="111" spans="1:8" s="3" customFormat="1" ht="16.5">
      <c r="A111" s="49" t="s">
        <v>14</v>
      </c>
      <c r="B111" s="48"/>
      <c r="C111" s="48"/>
      <c r="D111" s="48"/>
      <c r="E111" s="48"/>
      <c r="F111" s="46">
        <f>F5+F38+F44+F50+F61+F86+F90+F104+F108</f>
        <v>7326912.4199999999</v>
      </c>
      <c r="G111" s="46">
        <f>G5+G38+G44+G50+G61+G86+G90+G104+G108</f>
        <v>4024227.6900000004</v>
      </c>
      <c r="H111" s="47">
        <f t="shared" si="17"/>
        <v>54.92392237438537</v>
      </c>
    </row>
    <row r="114" spans="7:7">
      <c r="G114" s="32"/>
    </row>
    <row r="116" spans="7:7">
      <c r="G11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2022-02-10T11:14:00Z</cp:lastPrinted>
  <dcterms:created xsi:type="dcterms:W3CDTF">1996-10-08T23:32:33Z</dcterms:created>
  <dcterms:modified xsi:type="dcterms:W3CDTF">2022-10-26T11:57:42Z</dcterms:modified>
</cp:coreProperties>
</file>